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<sst xmlns="http://schemas.openxmlformats.org/spreadsheetml/2006/main" count="116" uniqueCount="73">
  <si>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</si>
  <si>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</si>
  <si>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</si>
  <si>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</si>
  <si>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</si>
  <si>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15.2.2025</t>
  </si>
  <si>
    <t>Domácí</t>
  </si>
  <si>
    <t>TJ Sokol Chvalíkovice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</si>
  <si>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</si>
  <si>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</si>
  <si>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</si>
  <si>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</si>
  <si>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</si>
  <si>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</si>
  <si>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</si>
  <si>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</si>
  <si>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</si>
  <si>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</si>
  <si>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</si>
  <si>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</si>
  <si>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</si>
  <si>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Hrbáč</t>
  </si>
  <si>
    <t>Palko</t>
  </si>
  <si>
    <t>Marek</t>
  </si>
  <si>
    <t>Adam</t>
  </si>
  <si>
    <t>Staněk</t>
  </si>
  <si>
    <t>Zemek</t>
  </si>
  <si>
    <t>Jiří</t>
  </si>
  <si>
    <t>Mückstein</t>
  </si>
  <si>
    <t>Axman</t>
  </si>
  <si>
    <t>Jonas</t>
  </si>
  <si>
    <t>Hendrych</t>
  </si>
  <si>
    <t>Fabík</t>
  </si>
  <si>
    <t>David</t>
  </si>
  <si>
    <t>Ivo</t>
  </si>
  <si>
    <t>Vobořil</t>
  </si>
  <si>
    <t>Aleš</t>
  </si>
  <si>
    <t>Leoš</t>
  </si>
  <si>
    <t>Matyáš</t>
  </si>
  <si>
    <t>Otto</t>
  </si>
  <si>
    <t>Dalibor</t>
  </si>
  <si>
    <t>Celkový výkon družstva  </t>
  </si>
  <si>
    <t>Vedoucí družstva         Jméno:</t>
  </si>
  <si>
    <t>Jiří Staněk</t>
  </si>
  <si>
    <t>Bodový zisk</t>
  </si>
  <si>
    <t>Adam Palko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</si>
  <si>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</si>
  <si>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</si>
  <si>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</si>
  <si>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</si>
  <si>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</si>
  <si>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</si>
  <si>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</si>
  <si>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</si>
  <si>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</si>
  <si>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</si>
  <si>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</si>
  <si>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</si>
  <si>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</si>
  <si>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</si>
  <si>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</si>
  <si>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</si>
  <si>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</si>
  <si>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</si>
  <si>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</si>
  <si>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</si>
  <si>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</si>
  <si>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Vítek Denis</t>
  </si>
  <si>
    <t>Hrbáč Marek</t>
  </si>
  <si>
    <t>Napomínání hráčů za nesportovní chování či vyloučení ze startu:</t>
  </si>
  <si>
    <t>Různé:</t>
  </si>
  <si>
    <t xml:space="preserve">Datum a podpis rozhodčího:  </t>
  </si>
  <si>
    <t>15.2.2025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</si>
</sst>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35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49</v>
      </c>
      <c r="P8" s="12">
        <v>1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54</v>
      </c>
      <c r="F9" s="18">
        <v>3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51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72</v>
      </c>
      <c r="E10" s="18">
        <v>51</v>
      </c>
      <c r="F10" s="18">
        <v>2</v>
      </c>
      <c r="G10" s="19">
        <f>IF(AND(ISBLANK(D10),ISBLANK(E10)),"",D10+E10)</f>
        <v>123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45</v>
      </c>
      <c r="P10" s="18">
        <v>1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60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45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25473</v>
      </c>
      <c r="B12" s="97"/>
      <c r="C12" s="26" t="s">
        <v>18</v>
      </c>
      <c r="D12" s="27">
        <f>IF(ISNUMBER($G12),SUM(D8:D11),"")</f>
        <v>331</v>
      </c>
      <c r="E12" s="28">
        <f>IF(ISNUMBER($G12),SUM(E8:E11),"")</f>
        <v>200</v>
      </c>
      <c r="F12" s="28">
        <f>IF(ISNUMBER($G12),SUM(F8:F11),"")</f>
        <v>8</v>
      </c>
      <c r="G12" s="29">
        <f>IF(SUM($G8:$G11)+SUM($Q8:$Q11)&gt;0,SUM(G8:G11),"")</f>
        <v>531</v>
      </c>
      <c r="H12" s="27">
        <f>IF(ISNUMBER($G12),SUM(H8:H11),"")</f>
        <v>0</v>
      </c>
      <c r="I12" s="99"/>
      <c r="K12" s="96">
        <v>20412</v>
      </c>
      <c r="L12" s="97"/>
      <c r="M12" s="26" t="s">
        <v>18</v>
      </c>
      <c r="N12" s="27">
        <f>IF(ISNUMBER($G12),SUM(N8:N11),"")</f>
        <v>403</v>
      </c>
      <c r="O12" s="28">
        <f>IF(ISNUMBER($G12),SUM(O8:O11),"")</f>
        <v>190</v>
      </c>
      <c r="P12" s="28">
        <f>IF(ISNUMBER($G12),SUM(P8:P11),"")</f>
        <v>3</v>
      </c>
      <c r="Q12" s="29">
        <f>IF(SUM($G8:$G11)+SUM($Q8:$Q11)&gt;0,SUM(Q8:Q11),"")</f>
        <v>593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79</v>
      </c>
      <c r="F13" s="12">
        <v>1</v>
      </c>
      <c r="G13" s="13">
        <f>IF(AND(ISBLANK(D13),ISBLANK(E13)),"",D13+E13)</f>
        <v>168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53</v>
      </c>
      <c r="P13" s="12">
        <v>1</v>
      </c>
      <c r="Q13" s="13">
        <f>IF(AND(ISBLANK(N13),ISBLANK(O13)),"",N13+O13)</f>
        <v>148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54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42</v>
      </c>
      <c r="P14" s="18">
        <v>2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54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103</v>
      </c>
      <c r="O15" s="18">
        <v>44</v>
      </c>
      <c r="P15" s="18">
        <v>1</v>
      </c>
      <c r="Q15" s="19">
        <f>IF(AND(ISBLANK(N15),ISBLANK(O15)),"",N15+O15)</f>
        <v>147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50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53</v>
      </c>
      <c r="P16" s="23">
        <v>1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237</v>
      </c>
      <c r="F17" s="28">
        <f>IF(ISNUMBER($G17),SUM(F13:F16),"")</f>
        <v>2</v>
      </c>
      <c r="G17" s="29">
        <f>IF(SUM($G13:$G16)+SUM($Q13:$Q16)&gt;0,SUM(G13:G16),"")</f>
        <v>612</v>
      </c>
      <c r="H17" s="27">
        <f>IF(ISNUMBER($G17),SUM(H13:H16),"")</f>
        <v>4</v>
      </c>
      <c r="I17" s="99"/>
      <c r="K17" s="96">
        <v>7505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192</v>
      </c>
      <c r="P17" s="28">
        <f>IF(ISNUMBER($G17),SUM(P13:P16),"")</f>
        <v>5</v>
      </c>
      <c r="Q17" s="29">
        <f>IF(SUM($G13:$G16)+SUM($Q13:$Q16)&gt;0,SUM(Q13:Q16),"")</f>
        <v>567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57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87</v>
      </c>
      <c r="O18" s="12">
        <v>59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62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45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82</v>
      </c>
      <c r="E20" s="18">
        <v>44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89</v>
      </c>
      <c r="O20" s="18">
        <v>26</v>
      </c>
      <c r="P20" s="18">
        <v>5</v>
      </c>
      <c r="Q20" s="19">
        <f>IF(AND(ISBLANK(N20),ISBLANK(O20)),"",N20+O20)</f>
        <v>115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62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60</v>
      </c>
      <c r="P21" s="23">
        <v>0</v>
      </c>
      <c r="Q21" s="24">
        <f>IF(AND(ISBLANK(N21),ISBLANK(O21)),"",N21+O21)</f>
        <v>160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225</v>
      </c>
      <c r="F22" s="28">
        <f>IF(ISNUMBER($G22),SUM(F18:F21),"")</f>
        <v>2</v>
      </c>
      <c r="G22" s="29">
        <f>IF(SUM($G18:$G21)+SUM($Q18:$Q21)&gt;0,SUM(G18:G21),"")</f>
        <v>571</v>
      </c>
      <c r="H22" s="27">
        <f>IF(ISNUMBER($G22),SUM(H18:H21),"")</f>
        <v>2</v>
      </c>
      <c r="I22" s="99"/>
      <c r="K22" s="96">
        <v>6623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190</v>
      </c>
      <c r="P22" s="28">
        <f>IF(ISNUMBER($G22),SUM(P18:P21),"")</f>
        <v>6</v>
      </c>
      <c r="Q22" s="29">
        <f>IF(SUM($G18:$G21)+SUM($Q18:$Q21)&gt;0,SUM(Q18:Q21),"")</f>
        <v>550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45</v>
      </c>
      <c r="F23" s="12">
        <v>3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98</v>
      </c>
      <c r="O23" s="12">
        <v>62</v>
      </c>
      <c r="P23" s="12">
        <v>0</v>
      </c>
      <c r="Q23" s="13">
        <f>IF(AND(ISBLANK(N23),ISBLANK(O23)),"",N23+O23)</f>
        <v>160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53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43</v>
      </c>
      <c r="P24" s="18">
        <v>1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45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60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41</v>
      </c>
      <c r="F26" s="23">
        <v>4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44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17625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184</v>
      </c>
      <c r="F27" s="28">
        <f>IF(ISNUMBER($G27),SUM(F23:F26),"")</f>
        <v>8</v>
      </c>
      <c r="G27" s="29">
        <f>IF(SUM($G23:$G26)+SUM($Q23:$Q26)&gt;0,SUM(G23:G26),"")</f>
        <v>549</v>
      </c>
      <c r="H27" s="27">
        <f>IF(ISNUMBER($G27),SUM(H23:H26),"")</f>
        <v>1</v>
      </c>
      <c r="I27" s="99"/>
      <c r="K27" s="96">
        <v>6622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209</v>
      </c>
      <c r="P27" s="28">
        <f>IF(ISNUMBER($G27),SUM(P23:P26),"")</f>
        <v>1</v>
      </c>
      <c r="Q27" s="29">
        <f>IF(SUM($G23:$G26)+SUM($Q23:$Q26)&gt;0,SUM(Q23:Q26),"")</f>
        <v>589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92</v>
      </c>
      <c r="E28" s="12">
        <v>48</v>
      </c>
      <c r="F28" s="12">
        <v>2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89</v>
      </c>
      <c r="O28" s="12">
        <v>62</v>
      </c>
      <c r="P28" s="12">
        <v>3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60</v>
      </c>
      <c r="F29" s="18">
        <v>1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43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108</v>
      </c>
      <c r="E30" s="18">
        <v>71</v>
      </c>
      <c r="F30" s="18">
        <v>0</v>
      </c>
      <c r="G30" s="19">
        <f>IF(AND(ISBLANK(D30),ISBLANK(E30)),"",D30+E30)</f>
        <v>179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99</v>
      </c>
      <c r="O30" s="18">
        <v>70</v>
      </c>
      <c r="P30" s="18">
        <v>0</v>
      </c>
      <c r="Q30" s="19">
        <f>IF(AND(ISBLANK(N30),ISBLANK(O30)),"",N30+O30)</f>
        <v>169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81</v>
      </c>
      <c r="F31" s="23">
        <v>0</v>
      </c>
      <c r="G31" s="24">
        <f>IF(AND(ISBLANK(D31),ISBLANK(E31)),"",D31+E31)</f>
        <v>178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34</v>
      </c>
      <c r="P31" s="23">
        <v>2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260</v>
      </c>
      <c r="F32" s="28">
        <f>IF(ISNUMBER($G32),SUM(F28:F31),"")</f>
        <v>3</v>
      </c>
      <c r="G32" s="29">
        <f>IF(SUM($G28:$G31)+SUM($Q28:$Q31)&gt;0,SUM(G28:G31),"")</f>
        <v>645</v>
      </c>
      <c r="H32" s="27">
        <f>IF(ISNUMBER($G32),SUM(H28:H31),"")</f>
        <v>3</v>
      </c>
      <c r="I32" s="99"/>
      <c r="K32" s="96">
        <v>18201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209</v>
      </c>
      <c r="P32" s="28">
        <f>IF(ISNUMBER($G32),SUM(P28:P31),"")</f>
        <v>6</v>
      </c>
      <c r="Q32" s="29">
        <f>IF(SUM($G28:$G31)+SUM($Q28:$Q31)&gt;0,SUM(Q28:Q31),"")</f>
        <v>586</v>
      </c>
      <c r="R32" s="27">
        <f>IF(ISNUMBER($G32),SUM(R28:R31),"")</f>
        <v>1</v>
      </c>
      <c r="S32" s="99"/>
    </row>
    <row r="33" spans="1:19" ht="12.9" customHeight="1">
      <c r="A33" s="88" t="s">
        <v>28</v>
      </c>
      <c r="B33" s="89"/>
      <c r="C33" s="10">
        <v>1</v>
      </c>
      <c r="D33" s="11">
        <v>95</v>
      </c>
      <c r="E33" s="12">
        <v>33</v>
      </c>
      <c r="F33" s="12">
        <v>4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103</v>
      </c>
      <c r="O33" s="12">
        <v>54</v>
      </c>
      <c r="P33" s="12">
        <v>0</v>
      </c>
      <c r="Q33" s="13">
        <f>IF(AND(ISBLANK(N33),ISBLANK(O33)),"",N33+O33)</f>
        <v>157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54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52</v>
      </c>
      <c r="P34" s="18">
        <v>3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88</v>
      </c>
      <c r="E35" s="18">
        <v>42</v>
      </c>
      <c r="F35" s="18">
        <v>3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100</v>
      </c>
      <c r="O35" s="18">
        <v>64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35</v>
      </c>
      <c r="F36" s="23">
        <v>3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61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23174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164</v>
      </c>
      <c r="F37" s="28">
        <f>IF(ISNUMBER($G37),SUM(F33:F36),"")</f>
        <v>11</v>
      </c>
      <c r="G37" s="29">
        <f>IF(SUM($G33:$G36)+SUM($Q33:$Q36)&gt;0,SUM(G33:G36),"")</f>
        <v>534</v>
      </c>
      <c r="H37" s="27">
        <f>IF(ISNUMBER($G37),SUM(H33:H36),"")</f>
        <v>1</v>
      </c>
      <c r="I37" s="99"/>
      <c r="K37" s="96">
        <v>14391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231</v>
      </c>
      <c r="P37" s="28">
        <f>IF(ISNUMBER($G37),SUM(P33:P36),"")</f>
        <v>3</v>
      </c>
      <c r="Q37" s="29">
        <f>IF(SUM($G33:$G36)+SUM($Q33:$Q36)&gt;0,SUM(Q33:Q36),"")</f>
        <v>620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2172</v>
      </c>
      <c r="E39" s="34">
        <f>IF(ISNUMBER($G39),SUM(E12,E17,E22,E27,E32,E37),"")</f>
        <v>1270</v>
      </c>
      <c r="F39" s="34">
        <f>IF(ISNUMBER($G39),SUM(F12,F17,F22,F27,F32,F37),"")</f>
        <v>34</v>
      </c>
      <c r="G39" s="35">
        <f>IF(SUM($G$8:$G$37)+SUM($Q$8:$Q$37)&gt;0,SUM(G12,G17,G22,G27,G32,G37),"")</f>
        <v>3442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2284</v>
      </c>
      <c r="O39" s="34">
        <f>IF(ISNUMBER($G39),SUM(O12,O17,O22,O27,O32,O37),"")</f>
        <v>1221</v>
      </c>
      <c r="P39" s="34">
        <f>IF(ISNUMBER($G39),SUM(P12,P17,P22,P27,P32,P37),"")</f>
        <v>24</v>
      </c>
      <c r="Q39" s="35">
        <f>IF(SUM($G$8:$G$37)+SUM($Q$8:$Q$37)&gt;0,SUM(Q12,Q17,Q22,Q27,Q32,Q37),"")</f>
        <v>3505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KK Slovan Rosice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71</v>
      </c>
      <c r="B57" s="72" t="s">
        <v>67</v>
      </c>
      <c r="C57" s="73"/>
      <c r="D57" s="63">
        <v>22934</v>
      </c>
      <c r="E57" s="72" t="s">
        <v>68</v>
      </c>
      <c r="F57" s="75"/>
      <c r="G57" s="75"/>
      <c r="H57" s="73"/>
      <c r="I57" s="63">
        <v>25473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2025-02-15T20:47:09Z</dcterms:modified>
</cp:coreProperties>
</file>